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 defaultThemeVersion="124226"/>
  <xr:revisionPtr revIDLastSave="0" documentId="13_ncr:1_{9C670849-B86D-49A1-BB9E-D3D215E5AA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tachment B" sheetId="3" r:id="rId1"/>
  </sheets>
  <definedNames>
    <definedName name="_xlnm.Print_Area" localSheetId="0">'Attachment B'!$A$1:$K$31</definedName>
    <definedName name="_xlnm.Print_Titles" localSheetId="0">'Attachment B'!$A:$A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3" l="1"/>
  <c r="J23" i="3"/>
  <c r="I23" i="3"/>
  <c r="H23" i="3"/>
  <c r="G23" i="3"/>
  <c r="F23" i="3"/>
  <c r="E23" i="3"/>
  <c r="D23" i="3"/>
  <c r="K20" i="3"/>
  <c r="J20" i="3"/>
  <c r="I20" i="3"/>
  <c r="H20" i="3"/>
  <c r="G20" i="3"/>
  <c r="F20" i="3"/>
  <c r="E20" i="3"/>
  <c r="D20" i="3"/>
  <c r="K19" i="3"/>
  <c r="J19" i="3"/>
  <c r="I19" i="3"/>
  <c r="H19" i="3"/>
  <c r="G19" i="3"/>
  <c r="F19" i="3"/>
  <c r="E19" i="3"/>
  <c r="D19" i="3"/>
  <c r="K18" i="3"/>
  <c r="J18" i="3"/>
  <c r="I18" i="3"/>
  <c r="H18" i="3"/>
  <c r="G18" i="3"/>
  <c r="F18" i="3"/>
  <c r="E18" i="3"/>
  <c r="D18" i="3"/>
  <c r="K17" i="3"/>
  <c r="J17" i="3"/>
  <c r="I17" i="3"/>
  <c r="H17" i="3"/>
  <c r="G17" i="3"/>
  <c r="C23" i="3" l="1"/>
  <c r="C20" i="3"/>
  <c r="C19" i="3"/>
  <c r="C21" i="3" l="1"/>
  <c r="B23" i="3" l="1"/>
  <c r="B20" i="3"/>
  <c r="B19" i="3"/>
  <c r="B21" i="3" l="1"/>
  <c r="B9" i="3" l="1"/>
  <c r="C9" i="3"/>
  <c r="B18" i="3" l="1"/>
  <c r="C18" i="3"/>
  <c r="C27" i="3" l="1"/>
  <c r="C15" i="3"/>
  <c r="B17" i="3" l="1"/>
  <c r="C10" i="3" l="1"/>
  <c r="C22" i="3" s="1"/>
  <c r="B10" i="3"/>
  <c r="B22" i="3" s="1"/>
  <c r="C26" i="3" l="1"/>
  <c r="B25" i="3" l="1"/>
  <c r="C14" i="3"/>
  <c r="B13" i="3"/>
  <c r="C25" i="3" l="1"/>
  <c r="C13" i="3"/>
</calcChain>
</file>

<file path=xl/sharedStrings.xml><?xml version="1.0" encoding="utf-8"?>
<sst xmlns="http://schemas.openxmlformats.org/spreadsheetml/2006/main" count="141" uniqueCount="18">
  <si>
    <t>Over/(Under) Recovery Balances</t>
  </si>
  <si>
    <t>(Amounts in Thousands)</t>
  </si>
  <si>
    <t>Actuals</t>
  </si>
  <si>
    <t>Budget</t>
  </si>
  <si>
    <t>Total Fuel Revenues</t>
  </si>
  <si>
    <t>Total Fuel Expenses</t>
  </si>
  <si>
    <t xml:space="preserve">Current Over/(Under) Collection - Total </t>
  </si>
  <si>
    <t>Current Over/(Under) Collection - Part A</t>
  </si>
  <si>
    <t>Current Over/(Under) Collection - Part B</t>
  </si>
  <si>
    <t xml:space="preserve">Cumulative Over/(Under) Collection - Total </t>
  </si>
  <si>
    <t>Cumulative Over/(Under) Collection - Part A</t>
  </si>
  <si>
    <t>Cumulative Over/(Under) Collection - Part B</t>
  </si>
  <si>
    <t>(2) In May 2025, the cumulative balance reflects a reduction in fuel balance for excess ADIT adjustment of $2,214,293 due to state income tax rate change. The Part A reduction was $172,376. The Part B reduction was $2,041,917.</t>
  </si>
  <si>
    <t>REDACTED</t>
  </si>
  <si>
    <t>(1) Assumes IFR-4 effective May 1, 2026</t>
  </si>
  <si>
    <t>2026 Energy Budget Reprojections</t>
  </si>
  <si>
    <t>2026 Energy Budget Reprojection (with no rate adjustment)</t>
  </si>
  <si>
    <r>
      <t xml:space="preserve">2026 Energy Budget Reprojection (with IFR-5) </t>
    </r>
    <r>
      <rPr>
        <vertAlign val="superscript"/>
        <sz val="11"/>
        <rFont val="Arial"/>
        <family val="2"/>
      </rPr>
      <t>(1)</t>
    </r>
    <r>
      <rPr>
        <b/>
        <sz val="1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</si>
</sst>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.00000_);[Red]\(&quot;$&quot;#,##0.00000\)"/>
    <numFmt numFmtId="167" formatCode="_(&quot;$&quot;* #,##0.00000000_);_(&quot;$&quot;* \(#,##0.00000000\);_(&quot;$&quot;* &quot;-&quot;_);_(@_)"/>
    <numFmt numFmtId="168" formatCode="_(&quot;$&quot;* #,##0.000000000_);_(&quot;$&quot;* \(#,##0.000000000\);_(&quot;$&quot;* &quot;-&quot;_);_(@_)"/>
    <numFmt numFmtId="169" formatCode="_(&quot;$&quot;* #,##0.00000_);_(&quot;$&quot;* \(#,##0.000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vertAlign val="superscript"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b/>
      <u val="singleAccounting"/>
      <sz val="1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6" fillId="0" borderId="0" xfId="0" applyFont="1"/>
    <xf numFmtId="42" fontId="1" fillId="0" borderId="0" xfId="0" applyNumberFormat="1" applyFont="1"/>
    <xf numFmtId="42" fontId="6" fillId="0" borderId="0" xfId="0" applyNumberFormat="1" applyFont="1"/>
    <xf numFmtId="44" fontId="6" fillId="0" borderId="0" xfId="0" applyNumberFormat="1" applyFont="1"/>
    <xf numFmtId="0" fontId="7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8" fillId="0" borderId="0" xfId="0" applyFont="1" applyAlignment="1">
      <alignment horizontal="right"/>
    </xf>
    <xf numFmtId="42" fontId="3" fillId="0" borderId="0" xfId="0" applyNumberFormat="1" applyFont="1" applyAlignment="1">
      <alignment horizontal="center"/>
    </xf>
    <xf numFmtId="0" fontId="1" fillId="0" borderId="0" xfId="3" applyFont="1"/>
    <xf numFmtId="17" fontId="9" fillId="0" borderId="0" xfId="0" applyNumberFormat="1" applyFont="1" applyAlignment="1">
      <alignment horizontal="center"/>
    </xf>
    <xf numFmtId="0" fontId="10" fillId="0" borderId="0" xfId="0" applyFont="1"/>
    <xf numFmtId="165" fontId="1" fillId="0" borderId="0" xfId="2" applyNumberFormat="1" applyFont="1" applyFill="1" applyBorder="1"/>
    <xf numFmtId="6" fontId="6" fillId="0" borderId="0" xfId="0" applyNumberFormat="1" applyFont="1"/>
    <xf numFmtId="164" fontId="6" fillId="0" borderId="0" xfId="0" applyNumberFormat="1" applyFont="1"/>
    <xf numFmtId="167" fontId="1" fillId="0" borderId="0" xfId="0" applyNumberFormat="1" applyFont="1"/>
    <xf numFmtId="168" fontId="1" fillId="0" borderId="0" xfId="0" applyNumberFormat="1" applyFont="1"/>
    <xf numFmtId="166" fontId="6" fillId="0" borderId="0" xfId="0" applyNumberFormat="1" applyFont="1"/>
    <xf numFmtId="44" fontId="1" fillId="0" borderId="0" xfId="0" applyNumberFormat="1" applyFont="1"/>
    <xf numFmtId="43" fontId="6" fillId="0" borderId="0" xfId="1" applyFont="1"/>
    <xf numFmtId="169" fontId="6" fillId="0" borderId="0" xfId="0" applyNumberFormat="1" applyFont="1"/>
    <xf numFmtId="6" fontId="1" fillId="0" borderId="0" xfId="0" applyNumberFormat="1" applyFont="1"/>
    <xf numFmtId="164" fontId="6" fillId="0" borderId="0" xfId="1" applyNumberFormat="1" applyFont="1" applyFill="1" applyBorder="1"/>
    <xf numFmtId="165" fontId="1" fillId="0" borderId="1" xfId="2" applyNumberFormat="1" applyFont="1" applyFill="1" applyBorder="1"/>
    <xf numFmtId="164" fontId="1" fillId="0" borderId="0" xfId="1" applyNumberFormat="1" applyFont="1" applyFill="1" applyBorder="1"/>
    <xf numFmtId="41" fontId="1" fillId="0" borderId="0" xfId="0" applyNumberFormat="1" applyFont="1"/>
    <xf numFmtId="6" fontId="3" fillId="0" borderId="0" xfId="0" applyNumberFormat="1" applyFont="1" applyAlignment="1">
      <alignment horizontal="center"/>
    </xf>
    <xf numFmtId="165" fontId="3" fillId="0" borderId="1" xfId="2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5" fontId="3" fillId="0" borderId="0" xfId="2" applyNumberFormat="1" applyFont="1" applyFill="1" applyBorder="1"/>
    <xf numFmtId="41" fontId="3" fillId="0" borderId="0" xfId="0" applyNumberFormat="1" applyFont="1" applyAlignment="1">
      <alignment horizontal="center"/>
    </xf>
  </cellXfs>
  <cellStyles count="5">
    <cellStyle name="Comma" xfId="1" builtinId="3"/>
    <cellStyle name="Comma 10" xfId="4" xr:uid="{CF4BA9B0-80A5-47DC-9CA8-3492DDED64F9}"/>
    <cellStyle name="Currency" xfId="2" builtinId="4"/>
    <cellStyle name="Normal" xfId="0" builtinId="0"/>
    <cellStyle name="Normal 2" xfId="3" xr:uid="{25F0061E-E7A5-4240-A831-AC5299FDB17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zoomScale="80" zoomScaleNormal="80" workbookViewId="0"/>
  </sheetViews>
  <sheetFormatPr defaultColWidth="9.109375" defaultRowHeight="13.8" x14ac:dyDescent="0.25"/>
  <cols>
    <col min="1" max="1" width="61.109375" style="2" customWidth="1"/>
    <col min="2" max="11" width="15.109375" style="2" customWidth="1"/>
    <col min="12" max="12" width="16.33203125" style="2" bestFit="1" customWidth="1"/>
    <col min="13" max="14" width="10.6640625" style="2" bestFit="1" customWidth="1"/>
    <col min="15" max="16384" width="9.109375" style="2"/>
  </cols>
  <sheetData>
    <row r="1" spans="1:13" ht="17.399999999999999" x14ac:dyDescent="0.3">
      <c r="A1" s="6" t="s">
        <v>15</v>
      </c>
    </row>
    <row r="2" spans="1:13" ht="17.399999999999999" x14ac:dyDescent="0.3">
      <c r="A2" s="6" t="s">
        <v>0</v>
      </c>
      <c r="I2" s="9"/>
    </row>
    <row r="3" spans="1:13" ht="15" x14ac:dyDescent="0.25">
      <c r="A3" s="13" t="s">
        <v>1</v>
      </c>
    </row>
    <row r="4" spans="1:13" ht="15" x14ac:dyDescent="0.25">
      <c r="A4" s="13"/>
    </row>
    <row r="5" spans="1:13" x14ac:dyDescent="0.25">
      <c r="A5" s="1"/>
      <c r="B5" s="10" t="s">
        <v>2</v>
      </c>
      <c r="C5" s="10" t="s">
        <v>2</v>
      </c>
      <c r="D5" s="10" t="s">
        <v>2</v>
      </c>
      <c r="E5" s="10" t="s">
        <v>2</v>
      </c>
      <c r="F5" s="10" t="s">
        <v>2</v>
      </c>
      <c r="G5" s="10" t="s">
        <v>2</v>
      </c>
      <c r="H5" s="10" t="s">
        <v>3</v>
      </c>
      <c r="I5" s="10" t="s">
        <v>3</v>
      </c>
      <c r="J5" s="10" t="s">
        <v>3</v>
      </c>
      <c r="K5" s="10" t="s">
        <v>3</v>
      </c>
    </row>
    <row r="6" spans="1:13" ht="17.399999999999999" x14ac:dyDescent="0.55000000000000004">
      <c r="A6" s="8" t="s">
        <v>16</v>
      </c>
      <c r="B6" s="12">
        <v>45870</v>
      </c>
      <c r="C6" s="12">
        <v>45901</v>
      </c>
      <c r="D6" s="12">
        <v>45931</v>
      </c>
      <c r="E6" s="12">
        <v>45962</v>
      </c>
      <c r="F6" s="12">
        <v>45992</v>
      </c>
      <c r="G6" s="12">
        <v>46023</v>
      </c>
      <c r="H6" s="12">
        <v>46054</v>
      </c>
      <c r="I6" s="12">
        <v>46082</v>
      </c>
      <c r="J6" s="12">
        <v>46113</v>
      </c>
      <c r="K6" s="12">
        <v>46143</v>
      </c>
      <c r="L6" s="5"/>
    </row>
    <row r="7" spans="1:13" x14ac:dyDescent="0.25">
      <c r="A7" s="1" t="s">
        <v>4</v>
      </c>
      <c r="B7" s="23">
        <v>385084.40278</v>
      </c>
      <c r="C7" s="23">
        <v>335080.43589999998</v>
      </c>
      <c r="D7" s="28" t="s">
        <v>13</v>
      </c>
      <c r="E7" s="28" t="s">
        <v>13</v>
      </c>
      <c r="F7" s="28" t="s">
        <v>13</v>
      </c>
      <c r="G7" s="28" t="s">
        <v>13</v>
      </c>
      <c r="H7" s="28" t="s">
        <v>13</v>
      </c>
      <c r="I7" s="28" t="s">
        <v>13</v>
      </c>
      <c r="J7" s="28" t="s">
        <v>13</v>
      </c>
      <c r="K7" s="28" t="s">
        <v>13</v>
      </c>
      <c r="L7" s="15"/>
    </row>
    <row r="8" spans="1:13" x14ac:dyDescent="0.25">
      <c r="A8" s="1" t="s">
        <v>5</v>
      </c>
      <c r="B8" s="24">
        <v>257030.28844999999</v>
      </c>
      <c r="C8" s="24">
        <v>242264.87888000003</v>
      </c>
      <c r="D8" s="28" t="s">
        <v>13</v>
      </c>
      <c r="E8" s="28" t="s">
        <v>13</v>
      </c>
      <c r="F8" s="28" t="s">
        <v>13</v>
      </c>
      <c r="G8" s="28" t="s">
        <v>13</v>
      </c>
      <c r="H8" s="28" t="s">
        <v>13</v>
      </c>
      <c r="I8" s="28" t="s">
        <v>13</v>
      </c>
      <c r="J8" s="28" t="s">
        <v>13</v>
      </c>
      <c r="K8" s="28" t="s">
        <v>13</v>
      </c>
      <c r="L8" s="5"/>
    </row>
    <row r="9" spans="1:13" ht="14.4" thickBot="1" x14ac:dyDescent="0.3">
      <c r="A9" s="11" t="s">
        <v>6</v>
      </c>
      <c r="B9" s="25">
        <f t="shared" ref="B9:C9" si="0">B7-B8</f>
        <v>128054.11433000001</v>
      </c>
      <c r="C9" s="25">
        <f t="shared" si="0"/>
        <v>92815.557019999949</v>
      </c>
      <c r="D9" s="29" t="s">
        <v>13</v>
      </c>
      <c r="E9" s="29" t="s">
        <v>13</v>
      </c>
      <c r="F9" s="29" t="s">
        <v>13</v>
      </c>
      <c r="G9" s="29" t="s">
        <v>13</v>
      </c>
      <c r="H9" s="29" t="s">
        <v>13</v>
      </c>
      <c r="I9" s="29" t="s">
        <v>13</v>
      </c>
      <c r="J9" s="29" t="s">
        <v>13</v>
      </c>
      <c r="K9" s="29" t="s">
        <v>13</v>
      </c>
      <c r="L9" s="5"/>
    </row>
    <row r="10" spans="1:13" ht="14.4" thickTop="1" x14ac:dyDescent="0.25">
      <c r="A10" s="11" t="s">
        <v>7</v>
      </c>
      <c r="B10" s="26">
        <f t="shared" ref="B10:C10" si="1">B9-B11</f>
        <v>50295.529615396008</v>
      </c>
      <c r="C10" s="26">
        <f t="shared" si="1"/>
        <v>23349.616815407659</v>
      </c>
      <c r="D10" s="30" t="s">
        <v>13</v>
      </c>
      <c r="E10" s="30" t="s">
        <v>13</v>
      </c>
      <c r="F10" s="30" t="s">
        <v>13</v>
      </c>
      <c r="G10" s="30" t="s">
        <v>13</v>
      </c>
      <c r="H10" s="30" t="s">
        <v>13</v>
      </c>
      <c r="I10" s="30" t="s">
        <v>13</v>
      </c>
      <c r="J10" s="30" t="s">
        <v>13</v>
      </c>
      <c r="K10" s="30" t="s">
        <v>13</v>
      </c>
    </row>
    <row r="11" spans="1:13" x14ac:dyDescent="0.25">
      <c r="A11" s="11" t="s">
        <v>8</v>
      </c>
      <c r="B11" s="26">
        <v>77758.584714604003</v>
      </c>
      <c r="C11" s="26">
        <v>69465.940204592291</v>
      </c>
      <c r="D11" s="30" t="s">
        <v>13</v>
      </c>
      <c r="E11" s="30" t="s">
        <v>13</v>
      </c>
      <c r="F11" s="30" t="s">
        <v>13</v>
      </c>
      <c r="G11" s="30" t="s">
        <v>13</v>
      </c>
      <c r="H11" s="30" t="s">
        <v>13</v>
      </c>
      <c r="I11" s="30" t="s">
        <v>13</v>
      </c>
      <c r="J11" s="30" t="s">
        <v>13</v>
      </c>
      <c r="K11" s="30" t="s">
        <v>13</v>
      </c>
    </row>
    <row r="12" spans="1:13" x14ac:dyDescent="0.25">
      <c r="A12" s="11"/>
      <c r="B12" s="14"/>
      <c r="C12" s="14"/>
      <c r="D12" s="31"/>
      <c r="E12" s="31"/>
      <c r="F12" s="31"/>
      <c r="G12" s="31"/>
      <c r="H12" s="31"/>
      <c r="I12" s="31"/>
      <c r="J12" s="31"/>
      <c r="K12" s="31"/>
    </row>
    <row r="13" spans="1:13" ht="14.4" thickBot="1" x14ac:dyDescent="0.3">
      <c r="A13" s="11" t="s">
        <v>9</v>
      </c>
      <c r="B13" s="25">
        <f t="shared" ref="B13" si="2">SUM(B14:B15)</f>
        <v>-776617.28266376012</v>
      </c>
      <c r="C13" s="25">
        <f t="shared" ref="C13" si="3">SUM(C14:C15)</f>
        <v>-683801.72564376018</v>
      </c>
      <c r="D13" s="29" t="s">
        <v>13</v>
      </c>
      <c r="E13" s="29" t="s">
        <v>13</v>
      </c>
      <c r="F13" s="29" t="s">
        <v>13</v>
      </c>
      <c r="G13" s="29" t="s">
        <v>13</v>
      </c>
      <c r="H13" s="29" t="s">
        <v>13</v>
      </c>
      <c r="I13" s="29" t="s">
        <v>13</v>
      </c>
      <c r="J13" s="29" t="s">
        <v>13</v>
      </c>
      <c r="K13" s="29" t="s">
        <v>13</v>
      </c>
      <c r="M13" s="22"/>
    </row>
    <row r="14" spans="1:13" ht="14.4" thickTop="1" x14ac:dyDescent="0.25">
      <c r="A14" s="11" t="s">
        <v>10</v>
      </c>
      <c r="B14" s="26">
        <v>-220644.57611206407</v>
      </c>
      <c r="C14" s="26">
        <f t="shared" ref="C14" si="4">B14+C10</f>
        <v>-197294.95929665642</v>
      </c>
      <c r="D14" s="30" t="s">
        <v>13</v>
      </c>
      <c r="E14" s="30" t="s">
        <v>13</v>
      </c>
      <c r="F14" s="30" t="s">
        <v>13</v>
      </c>
      <c r="G14" s="30" t="s">
        <v>13</v>
      </c>
      <c r="H14" s="30" t="s">
        <v>13</v>
      </c>
      <c r="I14" s="30" t="s">
        <v>13</v>
      </c>
      <c r="J14" s="30" t="s">
        <v>13</v>
      </c>
      <c r="K14" s="30" t="s">
        <v>13</v>
      </c>
      <c r="M14" s="22"/>
    </row>
    <row r="15" spans="1:13" x14ac:dyDescent="0.25">
      <c r="A15" s="11" t="s">
        <v>11</v>
      </c>
      <c r="B15" s="26">
        <v>-555972.70655169606</v>
      </c>
      <c r="C15" s="26">
        <f t="shared" ref="C15" si="5">B15+C11</f>
        <v>-486506.76634710375</v>
      </c>
      <c r="D15" s="30" t="s">
        <v>13</v>
      </c>
      <c r="E15" s="30" t="s">
        <v>13</v>
      </c>
      <c r="F15" s="30" t="s">
        <v>13</v>
      </c>
      <c r="G15" s="30" t="s">
        <v>13</v>
      </c>
      <c r="H15" s="30" t="s">
        <v>13</v>
      </c>
      <c r="I15" s="30" t="s">
        <v>13</v>
      </c>
      <c r="J15" s="30" t="s">
        <v>13</v>
      </c>
      <c r="K15" s="30" t="s">
        <v>13</v>
      </c>
      <c r="L15" s="16"/>
      <c r="M15" s="22"/>
    </row>
    <row r="16" spans="1:13" ht="26.25" customHeight="1" x14ac:dyDescent="0.25">
      <c r="A16" s="1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4" x14ac:dyDescent="0.25">
      <c r="A17" s="1"/>
      <c r="B17" s="10" t="str">
        <f t="shared" ref="B17" si="6">B5</f>
        <v>Actuals</v>
      </c>
      <c r="C17" s="10" t="s">
        <v>2</v>
      </c>
      <c r="D17" s="10" t="s">
        <v>2</v>
      </c>
      <c r="E17" s="10" t="s">
        <v>2</v>
      </c>
      <c r="F17" s="10" t="s">
        <v>2</v>
      </c>
      <c r="G17" s="10" t="str">
        <f t="shared" ref="G17:K17" si="7">G5</f>
        <v>Actuals</v>
      </c>
      <c r="H17" s="10" t="str">
        <f t="shared" si="7"/>
        <v>Budget</v>
      </c>
      <c r="I17" s="10" t="str">
        <f t="shared" si="7"/>
        <v>Budget</v>
      </c>
      <c r="J17" s="10" t="str">
        <f t="shared" si="7"/>
        <v>Budget</v>
      </c>
      <c r="K17" s="10" t="str">
        <f t="shared" si="7"/>
        <v>Budget</v>
      </c>
      <c r="L17" s="4"/>
    </row>
    <row r="18" spans="1:14" ht="28.2" customHeight="1" x14ac:dyDescent="0.55000000000000004">
      <c r="A18" s="8" t="s">
        <v>17</v>
      </c>
      <c r="B18" s="12">
        <f t="shared" ref="B18:K20" si="8">B6</f>
        <v>45870</v>
      </c>
      <c r="C18" s="12">
        <f t="shared" si="8"/>
        <v>45901</v>
      </c>
      <c r="D18" s="12">
        <f t="shared" si="8"/>
        <v>45931</v>
      </c>
      <c r="E18" s="12">
        <f t="shared" si="8"/>
        <v>45962</v>
      </c>
      <c r="F18" s="12">
        <f t="shared" si="8"/>
        <v>45992</v>
      </c>
      <c r="G18" s="12">
        <f t="shared" si="8"/>
        <v>46023</v>
      </c>
      <c r="H18" s="12">
        <f t="shared" si="8"/>
        <v>46054</v>
      </c>
      <c r="I18" s="12">
        <f t="shared" si="8"/>
        <v>46082</v>
      </c>
      <c r="J18" s="12">
        <f t="shared" si="8"/>
        <v>46113</v>
      </c>
      <c r="K18" s="12">
        <f t="shared" si="8"/>
        <v>46143</v>
      </c>
      <c r="L18" s="5"/>
    </row>
    <row r="19" spans="1:14" x14ac:dyDescent="0.25">
      <c r="A19" s="1" t="s">
        <v>4</v>
      </c>
      <c r="B19" s="3">
        <f t="shared" ref="B19" si="9">B7</f>
        <v>385084.40278</v>
      </c>
      <c r="C19" s="3">
        <f>C7</f>
        <v>335080.43589999998</v>
      </c>
      <c r="D19" s="10" t="str">
        <f>D7</f>
        <v>REDACTED</v>
      </c>
      <c r="E19" s="10" t="str">
        <f t="shared" si="8"/>
        <v>REDACTED</v>
      </c>
      <c r="F19" s="10" t="str">
        <f t="shared" si="8"/>
        <v>REDACTED</v>
      </c>
      <c r="G19" s="10" t="str">
        <f t="shared" si="8"/>
        <v>REDACTED</v>
      </c>
      <c r="H19" s="10" t="str">
        <f t="shared" si="8"/>
        <v>REDACTED</v>
      </c>
      <c r="I19" s="10" t="str">
        <f t="shared" si="8"/>
        <v>REDACTED</v>
      </c>
      <c r="J19" s="10" t="str">
        <f t="shared" si="8"/>
        <v>REDACTED</v>
      </c>
      <c r="K19" s="10" t="str">
        <f t="shared" si="8"/>
        <v>REDACTED</v>
      </c>
      <c r="L19" s="5"/>
    </row>
    <row r="20" spans="1:14" x14ac:dyDescent="0.25">
      <c r="A20" s="2" t="s">
        <v>5</v>
      </c>
      <c r="B20" s="27">
        <f t="shared" ref="B20" si="10">B8</f>
        <v>257030.28844999999</v>
      </c>
      <c r="C20" s="27">
        <f>C8</f>
        <v>242264.87888000003</v>
      </c>
      <c r="D20" s="32" t="str">
        <f>D8</f>
        <v>REDACTED</v>
      </c>
      <c r="E20" s="32" t="str">
        <f t="shared" si="8"/>
        <v>REDACTED</v>
      </c>
      <c r="F20" s="32" t="str">
        <f t="shared" si="8"/>
        <v>REDACTED</v>
      </c>
      <c r="G20" s="32" t="str">
        <f t="shared" si="8"/>
        <v>REDACTED</v>
      </c>
      <c r="H20" s="32" t="str">
        <f t="shared" si="8"/>
        <v>REDACTED</v>
      </c>
      <c r="I20" s="32" t="str">
        <f t="shared" si="8"/>
        <v>REDACTED</v>
      </c>
      <c r="J20" s="32" t="str">
        <f t="shared" si="8"/>
        <v>REDACTED</v>
      </c>
      <c r="K20" s="32" t="str">
        <f t="shared" si="8"/>
        <v>REDACTED</v>
      </c>
      <c r="L20" s="5"/>
    </row>
    <row r="21" spans="1:14" ht="14.4" thickBot="1" x14ac:dyDescent="0.3">
      <c r="A21" s="11" t="s">
        <v>6</v>
      </c>
      <c r="B21" s="25">
        <f>B19-B20</f>
        <v>128054.11433000001</v>
      </c>
      <c r="C21" s="25">
        <f>C19-C20</f>
        <v>92815.557019999949</v>
      </c>
      <c r="D21" s="29" t="s">
        <v>13</v>
      </c>
      <c r="E21" s="29" t="s">
        <v>13</v>
      </c>
      <c r="F21" s="29" t="s">
        <v>13</v>
      </c>
      <c r="G21" s="29" t="s">
        <v>13</v>
      </c>
      <c r="H21" s="29" t="s">
        <v>13</v>
      </c>
      <c r="I21" s="29" t="s">
        <v>13</v>
      </c>
      <c r="J21" s="29" t="s">
        <v>13</v>
      </c>
      <c r="K21" s="29" t="s">
        <v>13</v>
      </c>
      <c r="L21" s="5"/>
    </row>
    <row r="22" spans="1:14" ht="14.4" thickTop="1" x14ac:dyDescent="0.25">
      <c r="A22" s="11" t="s">
        <v>7</v>
      </c>
      <c r="B22" s="26">
        <f t="shared" ref="B22:C22" si="11">B10</f>
        <v>50295.529615396008</v>
      </c>
      <c r="C22" s="26">
        <f t="shared" si="11"/>
        <v>23349.616815407659</v>
      </c>
      <c r="D22" s="30" t="s">
        <v>13</v>
      </c>
      <c r="E22" s="30" t="s">
        <v>13</v>
      </c>
      <c r="F22" s="30" t="s">
        <v>13</v>
      </c>
      <c r="G22" s="30" t="s">
        <v>13</v>
      </c>
      <c r="H22" s="30" t="s">
        <v>13</v>
      </c>
      <c r="I22" s="30" t="s">
        <v>13</v>
      </c>
      <c r="J22" s="30" t="s">
        <v>13</v>
      </c>
      <c r="K22" s="30" t="s">
        <v>13</v>
      </c>
    </row>
    <row r="23" spans="1:14" x14ac:dyDescent="0.25">
      <c r="A23" s="11" t="s">
        <v>8</v>
      </c>
      <c r="B23" s="26">
        <f t="shared" ref="B23" si="12">B11</f>
        <v>77758.584714604003</v>
      </c>
      <c r="C23" s="26">
        <f>C11</f>
        <v>69465.940204592291</v>
      </c>
      <c r="D23" s="30" t="str">
        <f>D11</f>
        <v>REDACTED</v>
      </c>
      <c r="E23" s="30" t="str">
        <f t="shared" ref="E23:K23" si="13">E11</f>
        <v>REDACTED</v>
      </c>
      <c r="F23" s="30" t="str">
        <f t="shared" si="13"/>
        <v>REDACTED</v>
      </c>
      <c r="G23" s="30" t="str">
        <f t="shared" si="13"/>
        <v>REDACTED</v>
      </c>
      <c r="H23" s="30" t="str">
        <f t="shared" si="13"/>
        <v>REDACTED</v>
      </c>
      <c r="I23" s="30" t="str">
        <f t="shared" si="13"/>
        <v>REDACTED</v>
      </c>
      <c r="J23" s="30" t="str">
        <f t="shared" si="13"/>
        <v>REDACTED</v>
      </c>
      <c r="K23" s="30" t="str">
        <f t="shared" si="13"/>
        <v>REDACTED</v>
      </c>
    </row>
    <row r="24" spans="1:14" x14ac:dyDescent="0.25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4" ht="14.4" thickBot="1" x14ac:dyDescent="0.3">
      <c r="A25" s="11" t="s">
        <v>9</v>
      </c>
      <c r="B25" s="25">
        <f t="shared" ref="B25" si="14">SUM(B26:B27)</f>
        <v>-776617.28266376012</v>
      </c>
      <c r="C25" s="25">
        <f t="shared" ref="C25" si="15">SUM(C26:C27)</f>
        <v>-683801.72564376018</v>
      </c>
      <c r="D25" s="29" t="s">
        <v>13</v>
      </c>
      <c r="E25" s="29" t="s">
        <v>13</v>
      </c>
      <c r="F25" s="29" t="s">
        <v>13</v>
      </c>
      <c r="G25" s="29" t="s">
        <v>13</v>
      </c>
      <c r="H25" s="29" t="s">
        <v>13</v>
      </c>
      <c r="I25" s="29" t="s">
        <v>13</v>
      </c>
      <c r="J25" s="29" t="s">
        <v>13</v>
      </c>
      <c r="K25" s="29" t="s">
        <v>13</v>
      </c>
      <c r="M25" s="5"/>
      <c r="N25" s="22"/>
    </row>
    <row r="26" spans="1:14" ht="14.4" thickTop="1" x14ac:dyDescent="0.25">
      <c r="A26" s="11" t="s">
        <v>10</v>
      </c>
      <c r="B26" s="26">
        <v>-220644.57611206407</v>
      </c>
      <c r="C26" s="26">
        <f t="shared" ref="C26" si="16">B26+C22</f>
        <v>-197294.95929665642</v>
      </c>
      <c r="D26" s="30" t="s">
        <v>13</v>
      </c>
      <c r="E26" s="30" t="s">
        <v>13</v>
      </c>
      <c r="F26" s="30" t="s">
        <v>13</v>
      </c>
      <c r="G26" s="30" t="s">
        <v>13</v>
      </c>
      <c r="H26" s="30" t="s">
        <v>13</v>
      </c>
      <c r="I26" s="30" t="s">
        <v>13</v>
      </c>
      <c r="J26" s="30" t="s">
        <v>13</v>
      </c>
      <c r="K26" s="30" t="s">
        <v>13</v>
      </c>
      <c r="M26" s="5"/>
      <c r="N26" s="22"/>
    </row>
    <row r="27" spans="1:14" x14ac:dyDescent="0.25">
      <c r="A27" s="11" t="s">
        <v>11</v>
      </c>
      <c r="B27" s="26">
        <v>-555972.70655169606</v>
      </c>
      <c r="C27" s="26">
        <f t="shared" ref="C27" si="17">B27+C23</f>
        <v>-486506.76634710375</v>
      </c>
      <c r="D27" s="30" t="s">
        <v>13</v>
      </c>
      <c r="E27" s="30" t="s">
        <v>13</v>
      </c>
      <c r="F27" s="30" t="s">
        <v>13</v>
      </c>
      <c r="G27" s="30" t="s">
        <v>13</v>
      </c>
      <c r="H27" s="30" t="s">
        <v>13</v>
      </c>
      <c r="I27" s="30" t="s">
        <v>13</v>
      </c>
      <c r="J27" s="30" t="s">
        <v>13</v>
      </c>
      <c r="K27" s="30" t="s">
        <v>13</v>
      </c>
      <c r="M27" s="5"/>
      <c r="N27" s="22"/>
    </row>
    <row r="28" spans="1:14" x14ac:dyDescent="0.25">
      <c r="B28" s="17"/>
      <c r="C28" s="17"/>
      <c r="D28" s="17"/>
      <c r="E28" s="17"/>
      <c r="F28" s="18"/>
      <c r="G28" s="3"/>
      <c r="H28" s="4"/>
      <c r="I28" s="4"/>
      <c r="J28" s="4"/>
      <c r="K28" s="4"/>
    </row>
    <row r="29" spans="1:14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4" x14ac:dyDescent="0.25">
      <c r="A30" s="7" t="s">
        <v>14</v>
      </c>
    </row>
    <row r="31" spans="1:14" x14ac:dyDescent="0.25">
      <c r="A31" s="2" t="s">
        <v>12</v>
      </c>
    </row>
    <row r="33" spans="2:11" x14ac:dyDescent="0.25">
      <c r="B33" s="20"/>
      <c r="C33" s="20"/>
      <c r="D33" s="20"/>
      <c r="E33" s="20"/>
      <c r="F33" s="20"/>
    </row>
    <row r="34" spans="2:11" x14ac:dyDescent="0.25">
      <c r="B34" s="21"/>
      <c r="C34" s="21"/>
      <c r="D34" s="21"/>
      <c r="E34" s="21"/>
      <c r="F34" s="15"/>
    </row>
    <row r="35" spans="2:11" x14ac:dyDescent="0.25">
      <c r="B35" s="20"/>
      <c r="C35" s="20"/>
      <c r="D35" s="20"/>
      <c r="E35" s="20"/>
      <c r="F35" s="15"/>
    </row>
    <row r="36" spans="2:11" x14ac:dyDescent="0.25">
      <c r="B36" s="19"/>
      <c r="C36" s="3"/>
      <c r="D36" s="3"/>
      <c r="E36" s="3"/>
      <c r="F36" s="15"/>
      <c r="G36" s="3"/>
      <c r="H36" s="3"/>
      <c r="I36" s="3"/>
      <c r="J36" s="3"/>
      <c r="K36" s="3"/>
    </row>
    <row r="37" spans="2:11" x14ac:dyDescent="0.25">
      <c r="B37" s="19"/>
      <c r="F37" s="15"/>
    </row>
    <row r="38" spans="2:11" x14ac:dyDescent="0.25">
      <c r="B38" s="19"/>
    </row>
    <row r="39" spans="2:11" x14ac:dyDescent="0.25">
      <c r="B39" s="19"/>
    </row>
    <row r="40" spans="2:11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</row>
  </sheetData>
  <pageMargins left="0.5" right="0.75" top="1.25" bottom="0.75" header="0.75" footer="0.3"/>
  <pageSetup scale="45" orientation="landscape" r:id="rId1"/>
  <headerFooter>
    <oddHeader>&amp;C&amp;"-,Bold"&amp;14&amp;K000000PUBLIC DISCLOSURE&amp;R&amp;"Arial,Regular"&amp;14Attachment B</oddHeader>
    <oddFooter>&amp;C&amp;14Page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Attachment B</vt:lpstr>
      <vt:lpstr>'Attachment B'!Print_Area</vt:lpstr>
      <vt:lpstr>'Attachment 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2026-02-13T19:02:17Z</dcterms:created>
  <dcterms:modified xsi:type="dcterms:W3CDTF">2026-02-13T19:02:22Z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MSIP_Label_ed3826ce-7c18-471d-9596-93de5bae332e_Enabled">
    <vt:lpwstr>true</vt:lpwstr>
  </property>
  <property fmtid="{D5CDD505-2E9C-101B-9397-08002B2CF9AE}" pid="4" name="MSIP_Label_ed3826ce-7c18-471d-9596-93de5bae332e_SetDate">
    <vt:lpwstr>2026-02-13T19:02:22Z</vt:lpwstr>
  </property>
  <property fmtid="{D5CDD505-2E9C-101B-9397-08002B2CF9AE}" pid="5" name="MSIP_Label_ed3826ce-7c18-471d-9596-93de5bae332e_Method">
    <vt:lpwstr>Standard</vt:lpwstr>
  </property>
  <property fmtid="{D5CDD505-2E9C-101B-9397-08002B2CF9AE}" pid="6" name="MSIP_Label_ed3826ce-7c18-471d-9596-93de5bae332e_Name">
    <vt:lpwstr>Internal</vt:lpwstr>
  </property>
  <property fmtid="{D5CDD505-2E9C-101B-9397-08002B2CF9AE}" pid="7" name="MSIP_Label_ed3826ce-7c18-471d-9596-93de5bae332e_SiteId">
    <vt:lpwstr>c0a02e2d-1186-410a-8895-0a4a252ebf17</vt:lpwstr>
  </property>
  <property fmtid="{D5CDD505-2E9C-101B-9397-08002B2CF9AE}" pid="8" name="MSIP_Label_ed3826ce-7c18-471d-9596-93de5bae332e_ActionId">
    <vt:lpwstr>c621a0c4-739e-422d-b537-dc20915a1ade</vt:lpwstr>
  </property>
  <property fmtid="{D5CDD505-2E9C-101B-9397-08002B2CF9AE}" pid="9" name="MSIP_Label_ed3826ce-7c18-471d-9596-93de5bae332e_ContentBits">
    <vt:lpwstr>0</vt:lpwstr>
  </property>
  <property fmtid="{D5CDD505-2E9C-101B-9397-08002B2CF9AE}" pid="10" name="MSIP_Label_ed3826ce-7c18-471d-9596-93de5bae332e_Tag">
    <vt:lpwstr>10, 3, 0, 1</vt:lpwstr>
  </property>
</Properties>
</file>